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Viesieji2\Desktop\Agnė 2024\2. Plastikiniai med gaminiai (2024) (liko paviešinti pasiūlymus)\Viešinimui\S1-360_24 Sanovus 7,32\"/>
    </mc:Choice>
  </mc:AlternateContent>
  <xr:revisionPtr revIDLastSave="0" documentId="13_ncr:1_{4F43A7DE-3F16-4259-9EFB-C41F72AE64A3}" xr6:coauthVersionLast="47" xr6:coauthVersionMax="47" xr10:uidLastSave="{00000000-0000-0000-0000-000000000000}"/>
  <bookViews>
    <workbookView xWindow="-120" yWindow="-120" windowWidth="29040" windowHeight="15840" tabRatio="500" xr2:uid="{00000000-000D-0000-FFFF-FFFF00000000}"/>
  </bookViews>
  <sheets>
    <sheet name="1-233 pikimo dalys" sheetId="1" r:id="rId1"/>
  </sheets>
  <definedNames>
    <definedName name="Excel_BuiltIn_Print_Area" localSheetId="0">'1-233 pikimo dalys'!$J$11:$IV$20</definedName>
    <definedName name="Excel_BuiltIn_Print_Area_1_1">#REF!</definedName>
    <definedName name="TABLE_1">#REF!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 l="1"/>
  <c r="H20" i="1" s="1"/>
  <c r="G15" i="1"/>
  <c r="H15" i="1" s="1"/>
  <c r="G16" i="1"/>
  <c r="H16" i="1" s="1"/>
  <c r="G17" i="1"/>
  <c r="H17" i="1" s="1"/>
  <c r="G18" i="1"/>
  <c r="H18" i="1" s="1"/>
  <c r="G14" i="1"/>
  <c r="H14" i="1" s="1"/>
  <c r="G19" i="1" l="1"/>
  <c r="H19" i="1"/>
</calcChain>
</file>

<file path=xl/sharedStrings.xml><?xml version="1.0" encoding="utf-8"?>
<sst xmlns="http://schemas.openxmlformats.org/spreadsheetml/2006/main" count="55" uniqueCount="45">
  <si>
    <t xml:space="preserve">                                                                               
</t>
  </si>
  <si>
    <t>PLASTIKINIAI MEDICININIAI GAMINIAI</t>
  </si>
  <si>
    <t>TECHNINĖ SPECIFIKACIJA</t>
  </si>
  <si>
    <t>Kartu su pasiūlymu turi būti pateikti:</t>
  </si>
  <si>
    <t>1. CE sertifikatai arba lygiaverčiai dokumentai, patvirtinantys, kad tiekėjo siūlomos prekės atitinka Europos Sąjungos direktyvų nustatytus reikalavimus;</t>
  </si>
  <si>
    <t>2.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t>
  </si>
  <si>
    <r>
      <rPr>
        <sz val="12"/>
        <color rgb="FF000000"/>
        <rFont val="Times New Roman"/>
        <family val="1"/>
        <charset val="186"/>
      </rPr>
      <t>3. Perkančiosios organizacijos prašymu, dalyvis privalės per 5 (penkias) darbo dienas pateikti siūlomų prekių pavyzdžius adresu</t>
    </r>
    <r>
      <rPr>
        <sz val="11"/>
        <rFont val="LiberationSerif"/>
      </rPr>
      <t xml:space="preserve"> </t>
    </r>
    <r>
      <rPr>
        <sz val="12"/>
        <rFont val="Times New Roman"/>
        <family val="1"/>
        <charset val="186"/>
      </rPr>
      <t>Antakalnio g. 57, LT-10207 Vilnius</t>
    </r>
    <r>
      <rPr>
        <sz val="12"/>
        <color rgb="FF000000"/>
        <rFont val="Times New Roman"/>
        <family val="1"/>
        <charset val="186"/>
      </rPr>
      <t>.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neįsipareigoja apmokėti už pateiktus išbandyti prekių pavyzdžius.</t>
    </r>
  </si>
  <si>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</si>
  <si>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</si>
  <si>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</si>
  <si>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</si>
  <si>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</si>
  <si>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</si>
  <si>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</si>
  <si>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</si>
  <si>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</si>
  <si>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Gamintojas, kilmės šalis</t>
  </si>
  <si>
    <t>Kataloge numeris (nuoroda prekės duomenims kataloge)</t>
  </si>
  <si>
    <t>vnt.</t>
  </si>
  <si>
    <t>T-Kehr silikoninis drenas:</t>
  </si>
  <si>
    <t>7.1</t>
  </si>
  <si>
    <t>T-Kehr silikoninis drenas 9 Ch</t>
  </si>
  <si>
    <t>1. Ilgis ne mažiau 50 cm.
2. Skersmuo 3 mm.
3. Pagamintas iš silikono.
4. Be latekso.
5. Su rentgenokontrastine juostele per visą dreno ilgį.
6. Su atraumatinėmis skylutėmis horizontalioje dreno dalyje.
7. Paženklintas CE ženklu.</t>
  </si>
  <si>
    <t>7.2</t>
  </si>
  <si>
    <t>T-Kehr silikoninis drenas 12 Ch</t>
  </si>
  <si>
    <t>1. Ilgis ne mažiau 50 cm.
2. Skersmuo 4 mm.
3. Pagamintas iš silikono.
4. Be latekso.
5. Su rentgenokontrastine juostele per visą dreno ilgį.
6. Su atraumatinėmis skylutėmis horizontalioje dreno dalyje.
7. Paženklintas CE ženklu.</t>
  </si>
  <si>
    <t>7.3</t>
  </si>
  <si>
    <t>T-Kehr silikoninis drenas 15 Ch</t>
  </si>
  <si>
    <t>1. Ilgis ne mažiau 50 cm.
2. Skersmuo 5 mm.
3. Pagamintas iš silikono.
4. Be latekso.
5. Su rentgenokontrastine juostele per visą dreno ilgį.
6. Su atraumatinėmis skylutėmis horizontalioje dreno dalyje.
7. Paženklintas CE ženklu.</t>
  </si>
  <si>
    <t>7.4</t>
  </si>
  <si>
    <t>T-Kehr silikoninis drenas 18 Ch</t>
  </si>
  <si>
    <t>1. Ilgis  ne mažiau 50 cm.
2. Skersmuo 6 mm.
3. Pagamintas iš silikono.
4. Be latekso.
5. Su rentgenokontrastine juostele per visą dreno ilgį.
6. Su atraumatinėmis skylutėmis horizontalioje dreno dalyje.
7. Paženklintas CE ženklu.</t>
  </si>
  <si>
    <t>7.5</t>
  </si>
  <si>
    <t>T-Kehr silikoninis drenas 21 Ch</t>
  </si>
  <si>
    <t>1. Ilgis ne mažiau 50 cm.
2. Skersmuo 7 mm.
3. Pagamintas iš silikono.
4. Be latekso.
5. Su rentgenokontrastine juostele per visą dreno ilgį.
6. Su atraumatinėmis skylutėmis horizontalioje dreno dalyje.
7. Paženklintas CE ženklu.</t>
  </si>
  <si>
    <t>7 dalis iš viso, Eur:</t>
  </si>
  <si>
    <t>Krūtinės ląstos drenažinė sistema naujagimiams</t>
  </si>
  <si>
    <t>1. Ne mažiau 2100 ml talpos 3-jų kamerų plastikinis indas.
2. Žymenys butelio išorėje, skirti turinio kiekiui įvertinti.
3. Sterilus, vienkartinis.
4. Vamzdelis su spec. smailėjančiu galu jungti su torakaliniu kateteriu.
5. Galimybė statyti ant grindų.
6. Paženklinta CE ženklu.</t>
  </si>
  <si>
    <t xml:space="preserve">Redax, Italija </t>
  </si>
  <si>
    <t xml:space="preserve">24409, 7 p.d. T-Kehr silikoninis drenas 2 psl. </t>
  </si>
  <si>
    <t>24412, 7 p.d. T-Kehr silikoninis drenas 2 psl.</t>
  </si>
  <si>
    <t>24415, 7 p.d. T-Kehr silikoninis drenas 2 psl.</t>
  </si>
  <si>
    <t>24418, 7 p.d. T-Kehr silikoninis drenas 2 psl.</t>
  </si>
  <si>
    <t>24421, 7 p.d. T-Kehr silikoninis drenas 2 psl.</t>
  </si>
  <si>
    <t xml:space="preserve">10105, 32 p.d. Drentech Compact KONFIDENCIALU 1-4 psl.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</si>
</sst>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
  </numFmts>
  <fonts count="22">
    <font>
      <sz val="10"/>
      <name val="Arial"/>
      <family val="2"/>
      <charset val="186"/>
    </font>
    <font>
      <b/>
      <sz val="10"/>
      <name val="Times New Roman"/>
      <family val="1"/>
      <charset val="186"/>
    </font>
    <font>
      <b/>
      <sz val="10"/>
      <color rgb="FF000000"/>
      <name val="Times New Roman"/>
      <family val="1"/>
      <charset val="186"/>
    </font>
    <font>
      <sz val="10"/>
      <name val="Times New Roman"/>
      <family val="1"/>
      <charset val="186"/>
    </font>
    <font>
      <sz val="10"/>
      <color rgb="FF00000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2"/>
      <name val="Times New Roman"/>
      <family val="1"/>
      <charset val="186"/>
    </font>
    <font>
      <b/>
      <sz val="10"/>
      <color rgb="FFFF0000"/>
      <name val="Times New Roman"/>
      <family val="1"/>
      <charset val="186"/>
    </font>
    <font>
      <sz val="12"/>
      <name val="Times New Roman"/>
      <family val="1"/>
      <charset val="186"/>
    </font>
    <font>
      <sz val="12"/>
      <color rgb="FF000000"/>
      <name val="Times New Roman"/>
      <family val="1"/>
      <charset val="186"/>
    </font>
    <font>
      <sz val="11"/>
      <name val="LiberationSerif"/>
    </font>
    <font>
      <sz val="10"/>
      <name val="Arial"/>
      <family val="2"/>
      <charset val="186"/>
    </font>
    <font>
      <b/>
      <i/>
      <sz val="10"/>
      <name val="Times New Roman"/>
      <family val="1"/>
    </font>
    <font>
      <i/>
      <sz val="10"/>
      <name val="Times New Roman"/>
      <family val="1"/>
    </font>
  </fonts>
  <fills count="3">
    <fill>
      <patternFill patternType="none"/>
    </fill>
    <fill>
      <patternFill patternType="gray125"/>
    </fill>
    <fill>
      <patternFill patternType="solid">
        <fgColor rgb="FFFFFFFF"/>
        <bgColor rgb="FFFFFF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4">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9" fontId="19" fillId="0" borderId="0" applyFont="0" applyFill="0" applyBorder="0" applyAlignment="0" applyProtection="0"/>
  </cellStyleXfs>
  <cellXfs count="43">
    <xf numFmtId="0" fontId="0" fillId="0" borderId="0" xfId="0"/>
    <xf numFmtId="0" fontId="1" fillId="0" borderId="0" xfId="0" applyFont="1" applyAlignment="1">
      <alignment vertical="top"/>
    </xf>
    <xf numFmtId="0" fontId="1" fillId="0" borderId="0" xfId="0" applyFont="1" applyAlignment="1">
      <alignment horizontal="center" vertical="top"/>
    </xf>
    <xf numFmtId="0" fontId="3" fillId="0" borderId="0" xfId="0" applyFont="1" applyAlignment="1">
      <alignment vertical="top"/>
    </xf>
    <xf numFmtId="1" fontId="2" fillId="0" borderId="0" xfId="0" applyNumberFormat="1" applyFont="1" applyAlignment="1">
      <alignment vertical="top"/>
    </xf>
    <xf numFmtId="0" fontId="3" fillId="0" borderId="0" xfId="0" applyFont="1"/>
    <xf numFmtId="0" fontId="3" fillId="0" borderId="0" xfId="0" applyFont="1" applyAlignment="1">
      <alignment vertical="top" wrapText="1"/>
    </xf>
    <xf numFmtId="0" fontId="3" fillId="0" borderId="1" xfId="0" applyFont="1" applyBorder="1" applyAlignment="1">
      <alignment horizontal="center" vertical="top"/>
    </xf>
    <xf numFmtId="0" fontId="1" fillId="0" borderId="1" xfId="0" applyFont="1" applyBorder="1" applyAlignment="1">
      <alignment horizontal="center" vertical="top" wrapText="1"/>
    </xf>
    <xf numFmtId="0" fontId="3" fillId="0" borderId="1" xfId="0" applyFont="1" applyBorder="1" applyAlignment="1">
      <alignment vertical="top" wrapText="1"/>
    </xf>
    <xf numFmtId="1" fontId="2"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horizontal="left" vertical="center"/>
    </xf>
    <xf numFmtId="2" fontId="1" fillId="0" borderId="1" xfId="0" applyNumberFormat="1" applyFont="1" applyBorder="1" applyAlignment="1">
      <alignment horizontal="center" vertical="top" wrapText="1"/>
    </xf>
    <xf numFmtId="0" fontId="14" fillId="0" borderId="1" xfId="0" applyFont="1" applyBorder="1" applyAlignment="1">
      <alignment horizontal="center" vertical="center"/>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5" fillId="0" borderId="0" xfId="0" applyFont="1" applyAlignment="1">
      <alignment vertical="top"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1" fontId="4" fillId="0" borderId="1" xfId="0" applyNumberFormat="1" applyFont="1" applyBorder="1" applyAlignment="1">
      <alignment horizontal="center" vertical="top"/>
    </xf>
    <xf numFmtId="165" fontId="3" fillId="0" borderId="1" xfId="0" applyNumberFormat="1" applyFont="1" applyBorder="1" applyAlignment="1">
      <alignment horizontal="center" vertical="top" wrapText="1"/>
    </xf>
    <xf numFmtId="9" fontId="3" fillId="0" borderId="1" xfId="13" applyFont="1" applyBorder="1" applyAlignment="1">
      <alignment horizontal="center" vertical="top" wrapText="1"/>
    </xf>
    <xf numFmtId="49" fontId="1" fillId="0" borderId="1" xfId="0" applyNumberFormat="1" applyFont="1" applyBorder="1" applyAlignment="1">
      <alignment vertical="center" wrapText="1"/>
    </xf>
    <xf numFmtId="49" fontId="1" fillId="0" borderId="1" xfId="0" applyNumberFormat="1" applyFont="1" applyBorder="1" applyAlignment="1">
      <alignment vertical="top" wrapText="1"/>
    </xf>
    <xf numFmtId="49" fontId="3" fillId="0" borderId="1" xfId="0" applyNumberFormat="1" applyFont="1" applyBorder="1" applyAlignment="1">
      <alignment horizontal="left" vertical="center" wrapText="1"/>
    </xf>
    <xf numFmtId="2" fontId="1" fillId="0" borderId="1" xfId="0" applyNumberFormat="1" applyFont="1" applyBorder="1" applyAlignment="1">
      <alignment horizontal="center" vertical="center" wrapText="1"/>
    </xf>
    <xf numFmtId="0" fontId="20" fillId="0" borderId="1" xfId="0" applyFont="1" applyBorder="1" applyAlignment="1">
      <alignment horizontal="left" vertical="top" wrapText="1"/>
    </xf>
    <xf numFmtId="0" fontId="21" fillId="0" borderId="1" xfId="0" applyFont="1" applyBorder="1" applyAlignment="1">
      <alignment vertical="top" wrapText="1"/>
    </xf>
    <xf numFmtId="49" fontId="1" fillId="0" borderId="3" xfId="0" applyNumberFormat="1" applyFont="1" applyBorder="1" applyAlignment="1">
      <alignment horizontal="right" vertical="top" wrapText="1"/>
    </xf>
    <xf numFmtId="49" fontId="1" fillId="0" borderId="2" xfId="0" applyNumberFormat="1" applyFont="1" applyBorder="1" applyAlignment="1">
      <alignment horizontal="right" vertical="top" wrapText="1"/>
    </xf>
    <xf numFmtId="0" fontId="3" fillId="0" borderId="1" xfId="0" applyFont="1" applyBorder="1" applyAlignment="1">
      <alignment horizontal="center" vertical="top" wrapText="1"/>
    </xf>
    <xf numFmtId="49" fontId="1" fillId="0" borderId="1" xfId="0" applyNumberFormat="1" applyFont="1" applyBorder="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xf>
    <xf numFmtId="0" fontId="3" fillId="0" borderId="0" xfId="0" applyFont="1" applyAlignment="1">
      <alignment horizontal="center"/>
    </xf>
    <xf numFmtId="0" fontId="16" fillId="0" borderId="0" xfId="0" applyFont="1" applyAlignment="1">
      <alignment horizontal="left" vertical="center"/>
    </xf>
    <xf numFmtId="0" fontId="16" fillId="0" borderId="0" xfId="0" applyFont="1" applyAlignment="1">
      <alignment horizontal="left" vertical="center" wrapText="1"/>
    </xf>
    <xf numFmtId="0" fontId="14" fillId="0" borderId="0" xfId="0" applyFont="1" applyAlignment="1">
      <alignment horizontal="center"/>
    </xf>
  </cellXfs>
  <cellStyles count="14">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Procentai"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0"/>
  <sheetViews>
    <sheetView showGridLines="0" tabSelected="1" topLeftCell="A4" zoomScale="70" zoomScaleNormal="70" zoomScaleSheetLayoutView="55" workbookViewId="0">
      <pane ySplit="8" topLeftCell="A12" activePane="bottomLeft" state="frozen"/>
      <selection activeCell="A4" sqref="A4"/>
      <selection pane="bottomLeft" activeCell="L16" sqref="L16"/>
    </sheetView>
  </sheetViews>
  <sheetFormatPr defaultColWidth="9.140625" defaultRowHeight="12.75"/>
  <cols>
    <col min="1" max="1" width="12.140625" style="5" customWidth="1"/>
    <col min="2" max="2" width="27.28515625" style="14" customWidth="1"/>
    <col min="3" max="3" width="8.42578125" style="1" customWidth="1"/>
    <col min="4" max="4" width="12.140625" style="4" customWidth="1"/>
    <col min="5" max="5" width="14.28515625" style="3" customWidth="1"/>
    <col min="6" max="6" width="9.42578125" style="3" customWidth="1"/>
    <col min="7" max="7" width="20.7109375" style="3" customWidth="1"/>
    <col min="8" max="8" width="12.7109375" style="3" customWidth="1"/>
    <col min="9" max="9" width="53.42578125" style="6" customWidth="1"/>
    <col min="10" max="10" width="18.42578125" style="3" customWidth="1"/>
    <col min="11" max="11" width="17.140625" style="3" customWidth="1"/>
    <col min="12" max="12" width="33.42578125" style="3" customWidth="1"/>
    <col min="13" max="13" width="2.140625" style="3" customWidth="1"/>
    <col min="14" max="14" width="9.140625" style="3" customWidth="1"/>
    <col min="15" max="15" width="37.28515625" style="3" customWidth="1"/>
    <col min="16" max="1024" width="9.140625" style="3" customWidth="1"/>
    <col min="1025" max="1026" width="9.140625" style="5" customWidth="1"/>
    <col min="1027" max="16384" width="9.140625" style="5"/>
  </cols>
  <sheetData>
    <row r="1" spans="1:13" ht="13.5" customHeight="1">
      <c r="I1" s="6" t="s">
        <v>0</v>
      </c>
    </row>
    <row r="2" spans="1:13" ht="27" customHeight="1">
      <c r="I2" s="19"/>
    </row>
    <row r="3" spans="1:13" ht="15.75">
      <c r="B3" s="42" t="s">
        <v>1</v>
      </c>
      <c r="C3" s="42"/>
      <c r="D3" s="42"/>
      <c r="E3" s="42"/>
      <c r="F3" s="42"/>
      <c r="G3" s="42"/>
      <c r="H3" s="42"/>
      <c r="I3" s="42"/>
    </row>
    <row r="4" spans="1:13" ht="15.75">
      <c r="B4" s="37" t="s">
        <v>2</v>
      </c>
      <c r="C4" s="37"/>
      <c r="D4" s="37"/>
      <c r="E4" s="37"/>
      <c r="F4" s="37"/>
      <c r="G4" s="37"/>
      <c r="H4" s="37"/>
      <c r="I4" s="37"/>
    </row>
    <row r="5" spans="1:13" ht="15.75">
      <c r="A5" s="38" t="s">
        <v>3</v>
      </c>
      <c r="B5" s="38"/>
      <c r="C5" s="38"/>
      <c r="D5" s="38"/>
      <c r="E5" s="38"/>
      <c r="F5" s="38"/>
      <c r="G5" s="38"/>
      <c r="H5" s="38"/>
    </row>
    <row r="6" spans="1:13">
      <c r="A6" s="39"/>
      <c r="B6" s="39"/>
      <c r="C6" s="39"/>
      <c r="D6" s="39"/>
      <c r="E6" s="39"/>
      <c r="F6" s="39"/>
      <c r="G6" s="39"/>
      <c r="H6" s="39"/>
      <c r="I6" s="39"/>
    </row>
    <row r="7" spans="1:13" ht="15.75">
      <c r="A7" s="40" t="s">
        <v>4</v>
      </c>
      <c r="B7" s="40"/>
      <c r="C7" s="40"/>
      <c r="D7" s="40"/>
      <c r="E7" s="40"/>
      <c r="F7" s="40"/>
      <c r="G7" s="40"/>
      <c r="H7" s="40"/>
      <c r="I7" s="40"/>
    </row>
    <row r="8" spans="1:13" ht="33" customHeight="1">
      <c r="A8" s="41" t="s">
        <v>5</v>
      </c>
      <c r="B8" s="41"/>
      <c r="C8" s="41"/>
      <c r="D8" s="41"/>
      <c r="E8" s="41"/>
      <c r="F8" s="41"/>
      <c r="G8" s="41"/>
      <c r="H8" s="41"/>
      <c r="I8" s="41"/>
    </row>
    <row r="9" spans="1:13" ht="50.25" customHeight="1">
      <c r="A9" s="41" t="s">
        <v>6</v>
      </c>
      <c r="B9" s="41"/>
      <c r="C9" s="41"/>
      <c r="D9" s="41"/>
      <c r="E9" s="41"/>
      <c r="F9" s="41"/>
      <c r="G9" s="41"/>
      <c r="H9" s="41"/>
      <c r="I9" s="41"/>
    </row>
    <row r="10" spans="1:13" ht="35.25" customHeight="1">
      <c r="B10" s="37"/>
      <c r="C10" s="37"/>
      <c r="D10" s="37"/>
      <c r="E10" s="37"/>
      <c r="F10" s="37"/>
      <c r="G10" s="37"/>
      <c r="H10" s="37"/>
      <c r="I10" s="37"/>
    </row>
    <row r="11" spans="1:13" ht="94.5" customHeight="1">
      <c r="A11" s="18" t="s">
        <v>7</v>
      </c>
      <c r="B11" s="20" t="s">
        <v>8</v>
      </c>
      <c r="C11" s="20" t="s">
        <v>9</v>
      </c>
      <c r="D11" s="21" t="s">
        <v>10</v>
      </c>
      <c r="E11" s="20" t="s">
        <v>11</v>
      </c>
      <c r="F11" s="20" t="s">
        <v>12</v>
      </c>
      <c r="G11" s="20" t="s">
        <v>13</v>
      </c>
      <c r="H11" s="20" t="s">
        <v>14</v>
      </c>
      <c r="I11" s="20" t="s">
        <v>15</v>
      </c>
      <c r="J11" s="20" t="s">
        <v>16</v>
      </c>
      <c r="K11" s="20" t="s">
        <v>17</v>
      </c>
      <c r="L11" s="2"/>
      <c r="M11" s="2"/>
    </row>
    <row r="12" spans="1:13">
      <c r="A12" s="22"/>
      <c r="B12" s="23">
        <v>2</v>
      </c>
      <c r="C12" s="7">
        <v>3</v>
      </c>
      <c r="D12" s="24">
        <v>4</v>
      </c>
      <c r="E12" s="7">
        <v>5</v>
      </c>
      <c r="F12" s="7">
        <v>6</v>
      </c>
      <c r="G12" s="7">
        <v>7</v>
      </c>
      <c r="H12" s="7">
        <v>8</v>
      </c>
      <c r="I12" s="11">
        <v>9</v>
      </c>
      <c r="J12" s="7">
        <v>10</v>
      </c>
      <c r="K12" s="7">
        <v>11</v>
      </c>
    </row>
    <row r="13" spans="1:13" ht="15.75">
      <c r="A13" s="16">
        <v>7</v>
      </c>
      <c r="B13" s="36" t="s">
        <v>19</v>
      </c>
      <c r="C13" s="36"/>
      <c r="D13" s="36"/>
      <c r="E13" s="36"/>
      <c r="F13" s="36"/>
      <c r="G13" s="36"/>
      <c r="H13" s="36"/>
      <c r="I13" s="36"/>
      <c r="J13" s="36"/>
      <c r="K13" s="36"/>
    </row>
    <row r="14" spans="1:13" ht="100.5" customHeight="1">
      <c r="A14" s="16" t="s">
        <v>20</v>
      </c>
      <c r="B14" s="29" t="s">
        <v>21</v>
      </c>
      <c r="C14" s="8" t="s">
        <v>18</v>
      </c>
      <c r="D14" s="10">
        <v>11</v>
      </c>
      <c r="E14" s="25">
        <v>10.8</v>
      </c>
      <c r="F14" s="26">
        <v>0.05</v>
      </c>
      <c r="G14" s="15">
        <f t="shared" ref="G14" si="0">D14*E14</f>
        <v>118.80000000000001</v>
      </c>
      <c r="H14" s="15">
        <f t="shared" ref="H14" si="1">G14+G14*F14</f>
        <v>124.74000000000001</v>
      </c>
      <c r="I14" s="12" t="s">
        <v>22</v>
      </c>
      <c r="J14" s="9" t="s">
        <v>38</v>
      </c>
      <c r="K14" s="32" t="s">
        <v>39</v>
      </c>
    </row>
    <row r="15" spans="1:13" ht="100.5" customHeight="1">
      <c r="A15" s="16" t="s">
        <v>23</v>
      </c>
      <c r="B15" s="29" t="s">
        <v>24</v>
      </c>
      <c r="C15" s="8" t="s">
        <v>18</v>
      </c>
      <c r="D15" s="10">
        <v>11</v>
      </c>
      <c r="E15" s="25">
        <v>10.8</v>
      </c>
      <c r="F15" s="26">
        <v>0.05</v>
      </c>
      <c r="G15" s="15">
        <f t="shared" ref="G15:G18" si="2">D15*E15</f>
        <v>118.80000000000001</v>
      </c>
      <c r="H15" s="15">
        <f t="shared" ref="H15:H18" si="3">G15+G15*F15</f>
        <v>124.74000000000001</v>
      </c>
      <c r="I15" s="12" t="s">
        <v>25</v>
      </c>
      <c r="J15" s="9" t="s">
        <v>38</v>
      </c>
      <c r="K15" s="32" t="s">
        <v>40</v>
      </c>
    </row>
    <row r="16" spans="1:13" ht="100.5" customHeight="1">
      <c r="A16" s="16" t="s">
        <v>26</v>
      </c>
      <c r="B16" s="29" t="s">
        <v>27</v>
      </c>
      <c r="C16" s="8" t="s">
        <v>18</v>
      </c>
      <c r="D16" s="10">
        <v>11</v>
      </c>
      <c r="E16" s="25">
        <v>10.8</v>
      </c>
      <c r="F16" s="26">
        <v>0.05</v>
      </c>
      <c r="G16" s="15">
        <f t="shared" si="2"/>
        <v>118.80000000000001</v>
      </c>
      <c r="H16" s="15">
        <f t="shared" si="3"/>
        <v>124.74000000000001</v>
      </c>
      <c r="I16" s="12" t="s">
        <v>28</v>
      </c>
      <c r="J16" s="9" t="s">
        <v>38</v>
      </c>
      <c r="K16" s="32" t="s">
        <v>41</v>
      </c>
    </row>
    <row r="17" spans="1:11" ht="100.5" customHeight="1">
      <c r="A17" s="16" t="s">
        <v>29</v>
      </c>
      <c r="B17" s="29" t="s">
        <v>30</v>
      </c>
      <c r="C17" s="8" t="s">
        <v>18</v>
      </c>
      <c r="D17" s="10">
        <v>11</v>
      </c>
      <c r="E17" s="25">
        <v>10.8</v>
      </c>
      <c r="F17" s="26">
        <v>0.05</v>
      </c>
      <c r="G17" s="15">
        <f t="shared" si="2"/>
        <v>118.80000000000001</v>
      </c>
      <c r="H17" s="15">
        <f t="shared" si="3"/>
        <v>124.74000000000001</v>
      </c>
      <c r="I17" s="12" t="s">
        <v>31</v>
      </c>
      <c r="J17" s="9" t="s">
        <v>38</v>
      </c>
      <c r="K17" s="32" t="s">
        <v>42</v>
      </c>
    </row>
    <row r="18" spans="1:11" ht="100.5" customHeight="1">
      <c r="A18" s="16" t="s">
        <v>32</v>
      </c>
      <c r="B18" s="29" t="s">
        <v>33</v>
      </c>
      <c r="C18" s="8" t="s">
        <v>18</v>
      </c>
      <c r="D18" s="10">
        <v>11</v>
      </c>
      <c r="E18" s="25">
        <v>10.8</v>
      </c>
      <c r="F18" s="26">
        <v>0.05</v>
      </c>
      <c r="G18" s="15">
        <f t="shared" si="2"/>
        <v>118.80000000000001</v>
      </c>
      <c r="H18" s="15">
        <f t="shared" si="3"/>
        <v>124.74000000000001</v>
      </c>
      <c r="I18" s="12" t="s">
        <v>34</v>
      </c>
      <c r="J18" s="9" t="s">
        <v>38</v>
      </c>
      <c r="K18" s="32" t="s">
        <v>43</v>
      </c>
    </row>
    <row r="19" spans="1:11" ht="15.75" customHeight="1">
      <c r="A19" s="16"/>
      <c r="B19" s="27"/>
      <c r="C19" s="28"/>
      <c r="D19" s="28"/>
      <c r="E19" s="33" t="s">
        <v>35</v>
      </c>
      <c r="F19" s="34"/>
      <c r="G19" s="30">
        <f>SUM(G14:G18)</f>
        <v>594</v>
      </c>
      <c r="H19" s="30">
        <f>SUM(H14:H18)</f>
        <v>623.70000000000005</v>
      </c>
      <c r="I19" s="35"/>
      <c r="J19" s="35"/>
      <c r="K19" s="35"/>
    </row>
    <row r="20" spans="1:11" ht="99.75" customHeight="1">
      <c r="A20" s="16">
        <v>32</v>
      </c>
      <c r="B20" s="17" t="s">
        <v>36</v>
      </c>
      <c r="C20" s="8" t="s">
        <v>18</v>
      </c>
      <c r="D20" s="10">
        <v>7</v>
      </c>
      <c r="E20" s="25">
        <v>25.6</v>
      </c>
      <c r="F20" s="26">
        <v>0.05</v>
      </c>
      <c r="G20" s="15">
        <f t="shared" ref="G20" si="4">D20*E20</f>
        <v>179.20000000000002</v>
      </c>
      <c r="H20" s="15">
        <f t="shared" ref="H20" si="5">G20+G20*F20</f>
        <v>188.16000000000003</v>
      </c>
      <c r="I20" s="12" t="s">
        <v>37</v>
      </c>
      <c r="J20" s="13" t="s">
        <v>38</v>
      </c>
      <c r="K20" s="31" t="s">
        <v>44</v>
      </c>
    </row>
  </sheetData>
  <mergeCells count="11">
    <mergeCell ref="A5:H5"/>
    <mergeCell ref="A6:I6"/>
    <mergeCell ref="A7:I7"/>
    <mergeCell ref="A8:I8"/>
    <mergeCell ref="A9:I9"/>
    <mergeCell ref="B3:I3"/>
    <mergeCell ref="B4:I4"/>
    <mergeCell ref="B10:I10"/>
    <mergeCell ref="E19:F19"/>
    <mergeCell ref="B13:K13"/>
    <mergeCell ref="I19:K19"/>
  </mergeCells>
  <phoneticPr fontId="8" type="noConversion"/>
  <pageMargins left="0.35416666666666702" right="0.35416666666666702" top="0.98402777777777795" bottom="0.39305555555555599" header="0.51180555555555496" footer="0.196527777777778"/>
  <pageSetup paperSize="9" scale="51" firstPageNumber="0" pageOrder="overThenDown" orientation="landscape" verticalDpi="300" r:id="rId1"/>
  <headerFooter>
    <oddFooter>&amp;R&amp;P</oddFooter>
  </headerFooter>
  <rowBreaks count="1" manualBreakCount="1">
    <brk id="19" max="11" man="1"/>
  </rowBreaks>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3.xml><?xml version="1.0" encoding="utf-8"?>
<ds:datastoreItem xmlns:ds="http://schemas.openxmlformats.org/officeDocument/2006/customXml" ds:itemID="{2FB18F32-203A-4FF7-ABC8-1AEC60225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1-233 pikimo dalys</vt:lpstr>
      <vt:lpstr>'1-233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a.pipiriene@vmkl.lt</cp:lastModifiedBy>
  <cp:revision>9</cp:revision>
  <dcterms:created xsi:type="dcterms:W3CDTF">2016-09-15T08:33:18Z</dcterms:created>
  <dcterms:modified xsi:type="dcterms:W3CDTF">2025-03-17T11:59:54Z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